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s.kosciukiewicz\Desktop\SYLWIA KOMPUTER\PRZETARGI\2026\TP nr 7 - Szlak rowerowy Gubin-Dąbie\Dokumenty postępowania\Załączniki do SWZ\"/>
    </mc:Choice>
  </mc:AlternateContent>
  <xr:revisionPtr revIDLastSave="0" documentId="13_ncr:1_{3065867A-1719-42E5-95EA-96C7E3736B8D}" xr6:coauthVersionLast="47" xr6:coauthVersionMax="47" xr10:uidLastSave="{00000000-0000-0000-0000-000000000000}"/>
  <bookViews>
    <workbookView xWindow="-120" yWindow="-120" windowWidth="29040" windowHeight="15720" tabRatio="874" xr2:uid="{00000000-000D-0000-FFFF-FFFF00000000}"/>
  </bookViews>
  <sheets>
    <sheet name="Formularz cenowy" sheetId="1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2" l="1"/>
  <c r="G12" i="12" s="1"/>
  <c r="G56" i="12" s="1"/>
  <c r="G7" i="12"/>
  <c r="G8" i="12"/>
  <c r="G9" i="12"/>
  <c r="G10" i="12"/>
  <c r="G11" i="12"/>
  <c r="G13" i="12"/>
  <c r="G14" i="12"/>
  <c r="G15" i="12"/>
  <c r="G16" i="12"/>
  <c r="G20" i="12" s="1"/>
  <c r="G17" i="12"/>
  <c r="G18" i="12"/>
  <c r="G19" i="12"/>
  <c r="G21" i="12"/>
  <c r="G22" i="12"/>
  <c r="G23" i="12"/>
  <c r="G24" i="12"/>
  <c r="G25" i="12"/>
  <c r="G26" i="12"/>
  <c r="G27" i="12"/>
  <c r="G29" i="12" s="1"/>
  <c r="G28" i="12"/>
  <c r="G30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</calcChain>
</file>

<file path=xl/sharedStrings.xml><?xml version="1.0" encoding="utf-8"?>
<sst xmlns="http://schemas.openxmlformats.org/spreadsheetml/2006/main" count="124" uniqueCount="75">
  <si>
    <t>Lp.</t>
  </si>
  <si>
    <t>Nr specyfikacji technicznej</t>
  </si>
  <si>
    <t>Opis pozycji kosztorysowych</t>
  </si>
  <si>
    <t>J.m.</t>
  </si>
  <si>
    <t>3</t>
  </si>
  <si>
    <t>m2</t>
  </si>
  <si>
    <t>D - 01.02.04</t>
  </si>
  <si>
    <t>m</t>
  </si>
  <si>
    <t>D - 01.03.07</t>
  </si>
  <si>
    <t>D - 04.01.01</t>
  </si>
  <si>
    <t>D - 05.03.23A</t>
  </si>
  <si>
    <t>D - 08.03.01</t>
  </si>
  <si>
    <t>D - 09.01.01</t>
  </si>
  <si>
    <t>D - 01.01.01</t>
  </si>
  <si>
    <t>km</t>
  </si>
  <si>
    <t>I. Roboty przygotowawcze</t>
  </si>
  <si>
    <t>szt.</t>
  </si>
  <si>
    <t>D - 07.02.01</t>
  </si>
  <si>
    <t>Przedmiar</t>
  </si>
  <si>
    <t>RAZEM</t>
  </si>
  <si>
    <t>D-08.01.01b</t>
  </si>
  <si>
    <t>Ustawienie oporników betonowych 12x25cm wraz z wykonaniem ławy z oporem z betonu C12/15 o powierzchni do 0,1m2</t>
  </si>
  <si>
    <t>Obrzeża betonowe o wymiarach 30x8cm, wraz z wykonaniem ław betonowych o powierzchni do 0,05m2</t>
  </si>
  <si>
    <t>D - 01.02.02</t>
  </si>
  <si>
    <t>Odtworzenie trasy i punktów wysokościowych. 
Obsługa geodezyjna budowy, pomiary powykonawcze, dokumentacja odbiorowa.</t>
  </si>
  <si>
    <t>D–04.05.01A</t>
  </si>
  <si>
    <t>Rozebranie krawężników/oporników betonowych wraz z ławą betonowa z oporem - całość do do utylizacji
Zjazdy na szlaku rowerowym</t>
  </si>
  <si>
    <t>Rozebranie obrzeży betonowych wraz z ławą betonowa z oporem - całość do do utylizacji
Szlak rowerowy, sciezka pieszo-rowerowa przy MORR I</t>
  </si>
  <si>
    <t>Regulacja pionowa zaworów i zasuw dla urządzeń podziemnych (woda, gaz)
Szlak rowerowy</t>
  </si>
  <si>
    <t>Podbudowa zasadnicza z betonu C3/4, gr. 15cm 
Szlak rowerowy</t>
  </si>
  <si>
    <t>Podbudowa zasadnicza z betonu C3/4, gr. 17cm
Zjazdy na szlaku rowerowym</t>
  </si>
  <si>
    <t>Podbudowa zasadnicza z kruszywa łamanego 0/63 stabilizowanego mechanicznie; C90/3, gr. 15cm
MORR I, II, III</t>
  </si>
  <si>
    <t>Nawierzchnia z kostki brukowej betonowej grubości 8cm, grafit, bezfazowej, układanej na podsypce cementowo-piaskowej C3/4 / miał kamienny o grub. 3cm
Zjazdy na szlaku rowerowym</t>
  </si>
  <si>
    <t xml:space="preserve">Oznakowanie pionowe </t>
  </si>
  <si>
    <t>znaki drogowskazowe E - wielokość małe; odbloskowość: 1; materiał: blacha stalowa ocynkowana</t>
  </si>
  <si>
    <t>znaki dodatkowe: szlaki rowerowe R - wielokość mini; odblaskowość: brak; materiał: tworzywo sztuczne</t>
  </si>
  <si>
    <t>słupki z rur stalowych o średnicy min 60mm</t>
  </si>
  <si>
    <t>słupki drewniane, przekrój kwadratowy / okrągły, grubość min 80mm</t>
  </si>
  <si>
    <t>tablice U-9 - odbloskowość: 1; materiał: blacha stalowa ocynkowana
wymiana na nowe</t>
  </si>
  <si>
    <t>słupek prowadzący kilometrażowy U-1a 
rozbiórka i ponowne wkopanie</t>
  </si>
  <si>
    <t>VIII. Inne roboty</t>
  </si>
  <si>
    <t>Wiata drewniana 3x4x2,7m, dach dwuspadowy, kryta gontem bitumicznym, rynny i rury spustowe ocynkowane</t>
  </si>
  <si>
    <t>Stół piknikowy, ławostół betonowy parkingowy 200x200x78 cm</t>
  </si>
  <si>
    <t>Ławka betonowa</t>
  </si>
  <si>
    <t>Stacja naprawcza dla rowerów</t>
  </si>
  <si>
    <t>Zdjęcie warstwy humusu, darniny - gr. 10cm, do ponownego wykorzystania - nadmiar do utylizacji
MORR I, II, III;  pobocza szlaku rowerowego</t>
  </si>
  <si>
    <t>Koryta wykonywane mechanicznie wraz z profilowaniem i zageszczaniem podłoża pod warstwy konstrukcyjne; średnia głęb. 15cm
Pobocze drogi, MORR I, II, III</t>
  </si>
  <si>
    <t>Warstwa separująca z geowłókniny / geotkaniny separująca - wykonać wywinięcia w górę oraz zakładki w przypadku łaczenia
masa powierzchniowa - min 150g/m2; Wytrzymałość na rozciąganie wg EN ISO 10319 - min. 12kN/m; Wytrzymałość na rozciąganie przy 5% wydłużeniu wg EN ISO 10319 - min. 4kN/m; Odporność na przebicie dynamiczne wg  EN ISO 13433  - max. 30mm
MORR I, II, III</t>
  </si>
  <si>
    <t>Nawierzchnia z kostki brukowej betonowej grubości 8cm, szary, bezfazowej, układanej na podsypce cementowo-piaskowej C3/4 / miał kamienny o grub. 3cm
Szlak rowerowy</t>
  </si>
  <si>
    <t>Nawierzchnia żwirowa gr. 10cm - kruszywo łamane 0/31,5 stabilizowane mechanicznie, górna warstwa zamiałowana kruszywem łamanym 0/5;
MORR I, II, III; utwardzenia</t>
  </si>
  <si>
    <t>Pobocze o szerokości 1,0m-1,8m utwardzone kruszywem łamanym 0/31,5 stabilizowane mechanicznie - gr. 15cm, górna warstwa zamiałowana kruszywem  łamanym 0/5
Szlak rowerowy</t>
  </si>
  <si>
    <t>Humusowanie terenów zielonych z obsianiemo szerokości ok. 0,5m,  przy grubości warstwy humusu 10cm
MORR i, II, III</t>
  </si>
  <si>
    <t>Stojaki dla rowerów - na min. 6 rowerów</t>
  </si>
  <si>
    <t xml:space="preserve">Kosze potrójne do segregacji śmieci </t>
  </si>
  <si>
    <t>II. Podbudowy</t>
  </si>
  <si>
    <t>III. Nawierzchnie</t>
  </si>
  <si>
    <t>IV. Roboty wykończeniowe</t>
  </si>
  <si>
    <t>V. Urządzenia bezpieczeństwa ruchu</t>
  </si>
  <si>
    <t>VI. Elementy ulic</t>
  </si>
  <si>
    <t>VII. Zieleń przydrożna</t>
  </si>
  <si>
    <t>Rozebranie nawierzchni  z kostki betonowej (szarej; grafit) wraz z podbudową - materiał  (kostka) do przesortowania (ułożenie na paletach) i do przekazania Zamawiającemu (załadunek, przewóz i rozladunek - miejsce Krosno Odrzańskie); podbudowa oraz nienadający się materiał do ponownego wykorzystania należy zutylizować;
Szlak rowerowy</t>
  </si>
  <si>
    <t>znaki dodatkowe: szlaki rowerowe R - wielokość mini; odblaskowość: 1 i 2; materiał: blacha stalowa ocynkowana</t>
  </si>
  <si>
    <t>Koryta wykonywane mechanicznie wraz z profilowaniem i zageszczaniem podłoża pod warstwy konstrukcyjne; średnia głęb. 10cm 
Szlak rowerowy, utwardzenia przy MORR II, III</t>
  </si>
  <si>
    <t>Pobocze o szerokości 0,5m utwardzone kruszywem łamanym 0/31,5 stabilizowane mechanicznie - gr. 10cm, górna warstwa zamiałowana kruszywem  łamanym 0/5
Szlak rowerowy, MORR-y</t>
  </si>
  <si>
    <t>D-04.02.01A</t>
  </si>
  <si>
    <t>D-04.04.02B</t>
  </si>
  <si>
    <t>D - 05.01.04A</t>
  </si>
  <si>
    <t>D - 06.03.01A</t>
  </si>
  <si>
    <t>Tablica informacyjna - materiał: tworzywo sztuczne; słupki podwójne drewniane, przekrój kwadratowy / okrągły, grubość min 80mm</t>
  </si>
  <si>
    <t>D – 10.10.01O</t>
  </si>
  <si>
    <t>Załącznik nr 2 - Formularz cenowy</t>
  </si>
  <si>
    <t>Budowa szlaku rowerowego na odcinku Gubin-Dąbie</t>
  </si>
  <si>
    <t>Cena jedn. Brutto</t>
  </si>
  <si>
    <t>Wartość brutto</t>
  </si>
  <si>
    <t xml:space="preserve">Razem brutto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</si>
</sst>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3">
    <font>
      <sz val="10"/>
      <name val="Arial"/>
      <charset val="134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 applyNumberFormat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0" fontId="2" fillId="0" borderId="0"/>
    <xf numFmtId="0" fontId="4" fillId="0" borderId="0"/>
    <xf numFmtId="0" fontId="2" fillId="0" borderId="0"/>
    <xf numFmtId="0" fontId="3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1" fillId="0" borderId="0"/>
  </cellStyleXfs>
  <cellXfs count="58">
    <xf numFmtId="0" fontId="0" fillId="0" borderId="0" xfId="0">
      <alignment vertical="top"/>
    </xf>
    <xf numFmtId="0" fontId="6" fillId="0" borderId="5" xfId="7" applyFont="1" applyBorder="1" applyAlignment="1">
      <alignment horizontal="center" vertical="center" wrapText="1"/>
    </xf>
    <xf numFmtId="0" fontId="7" fillId="0" borderId="1" xfId="7" applyFont="1" applyBorder="1" applyAlignment="1">
      <alignment horizontal="center" vertical="center"/>
    </xf>
    <xf numFmtId="0" fontId="7" fillId="0" borderId="2" xfId="7" applyFont="1" applyBorder="1" applyAlignment="1">
      <alignment horizontal="center" vertical="center"/>
    </xf>
    <xf numFmtId="0" fontId="7" fillId="0" borderId="3" xfId="7" applyFont="1" applyBorder="1" applyAlignment="1">
      <alignment horizontal="center" vertical="center"/>
    </xf>
    <xf numFmtId="0" fontId="8" fillId="0" borderId="4" xfId="7" applyFont="1" applyBorder="1" applyAlignment="1">
      <alignment horizontal="center" vertical="center" wrapText="1"/>
    </xf>
    <xf numFmtId="0" fontId="8" fillId="0" borderId="5" xfId="7" applyFont="1" applyBorder="1" applyAlignment="1">
      <alignment horizontal="center" vertical="center" wrapText="1"/>
    </xf>
    <xf numFmtId="0" fontId="8" fillId="0" borderId="6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/>
    </xf>
    <xf numFmtId="0" fontId="6" fillId="0" borderId="5" xfId="7" applyFont="1" applyBorder="1" applyAlignment="1">
      <alignment horizontal="center" vertical="center"/>
    </xf>
    <xf numFmtId="4" fontId="6" fillId="0" borderId="5" xfId="7" applyNumberFormat="1" applyFont="1" applyBorder="1" applyAlignment="1">
      <alignment horizontal="center" vertical="center"/>
    </xf>
    <xf numFmtId="0" fontId="6" fillId="0" borderId="6" xfId="7" applyFont="1" applyBorder="1" applyAlignment="1">
      <alignment horizontal="center" vertical="center"/>
    </xf>
    <xf numFmtId="0" fontId="9" fillId="0" borderId="5" xfId="7" applyFont="1" applyBorder="1" applyAlignment="1">
      <alignment horizontal="center" vertical="center"/>
    </xf>
    <xf numFmtId="0" fontId="9" fillId="0" borderId="6" xfId="7" applyFont="1" applyBorder="1" applyAlignment="1">
      <alignment horizontal="center" vertical="center"/>
    </xf>
    <xf numFmtId="0" fontId="6" fillId="2" borderId="4" xfId="7" applyFont="1" applyFill="1" applyBorder="1" applyAlignment="1">
      <alignment horizontal="center" vertical="center"/>
    </xf>
    <xf numFmtId="0" fontId="6" fillId="2" borderId="5" xfId="7" applyFont="1" applyFill="1" applyBorder="1" applyAlignment="1">
      <alignment horizontal="center" vertical="center"/>
    </xf>
    <xf numFmtId="0" fontId="6" fillId="2" borderId="6" xfId="7" applyFont="1" applyFill="1" applyBorder="1" applyAlignment="1">
      <alignment horizontal="center" vertical="center"/>
    </xf>
    <xf numFmtId="0" fontId="9" fillId="0" borderId="4" xfId="7" applyFont="1" applyBorder="1" applyAlignment="1">
      <alignment horizontal="center" vertical="center" wrapText="1"/>
    </xf>
    <xf numFmtId="0" fontId="9" fillId="0" borderId="5" xfId="7" applyFont="1" applyBorder="1" applyAlignment="1">
      <alignment horizontal="center" vertical="center" wrapText="1"/>
    </xf>
    <xf numFmtId="0" fontId="10" fillId="0" borderId="5" xfId="7" applyFont="1" applyBorder="1" applyAlignment="1">
      <alignment horizontal="left" vertical="center" wrapText="1"/>
    </xf>
    <xf numFmtId="4" fontId="9" fillId="0" borderId="5" xfId="7" applyNumberFormat="1" applyFont="1" applyBorder="1" applyAlignment="1">
      <alignment horizontal="center" vertical="center" wrapText="1"/>
    </xf>
    <xf numFmtId="164" fontId="9" fillId="0" borderId="6" xfId="7" applyNumberFormat="1" applyFont="1" applyBorder="1" applyAlignment="1">
      <alignment horizontal="center" vertical="center" wrapText="1"/>
    </xf>
    <xf numFmtId="0" fontId="9" fillId="0" borderId="10" xfId="6" applyFont="1" applyBorder="1" applyAlignment="1">
      <alignment horizontal="right" vertical="center" wrapText="1"/>
    </xf>
    <xf numFmtId="0" fontId="9" fillId="0" borderId="11" xfId="6" applyFont="1" applyBorder="1" applyAlignment="1">
      <alignment horizontal="right" vertical="center" wrapText="1"/>
    </xf>
    <xf numFmtId="0" fontId="9" fillId="0" borderId="12" xfId="6" applyFont="1" applyBorder="1" applyAlignment="1">
      <alignment horizontal="right" vertical="center" wrapText="1"/>
    </xf>
    <xf numFmtId="164" fontId="6" fillId="0" borderId="6" xfId="6" applyNumberFormat="1" applyFont="1" applyBorder="1" applyAlignment="1">
      <alignment horizontal="center" vertical="center" wrapText="1"/>
    </xf>
    <xf numFmtId="4" fontId="9" fillId="0" borderId="5" xfId="7" applyNumberFormat="1" applyFont="1" applyBorder="1" applyAlignment="1">
      <alignment horizontal="center" vertical="center"/>
    </xf>
    <xf numFmtId="0" fontId="11" fillId="0" borderId="5" xfId="9" applyFont="1" applyBorder="1" applyAlignment="1">
      <alignment horizontal="center" vertical="center"/>
    </xf>
    <xf numFmtId="0" fontId="11" fillId="0" borderId="5" xfId="9" applyFont="1" applyBorder="1" applyAlignment="1">
      <alignment horizontal="left" vertical="center" wrapText="1"/>
    </xf>
    <xf numFmtId="4" fontId="9" fillId="0" borderId="5" xfId="9" applyNumberFormat="1" applyFont="1" applyBorder="1" applyAlignment="1">
      <alignment horizontal="center" vertical="center" wrapText="1"/>
    </xf>
    <xf numFmtId="4" fontId="9" fillId="0" borderId="5" xfId="8" applyNumberFormat="1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0" fontId="10" fillId="0" borderId="5" xfId="6" applyFont="1" applyBorder="1" applyAlignment="1">
      <alignment horizontal="left" vertical="center" wrapText="1"/>
    </xf>
    <xf numFmtId="0" fontId="9" fillId="0" borderId="5" xfId="6" applyFont="1" applyBorder="1" applyAlignment="1">
      <alignment horizontal="center" vertical="center"/>
    </xf>
    <xf numFmtId="4" fontId="9" fillId="0" borderId="5" xfId="6" applyNumberFormat="1" applyFont="1" applyBorder="1" applyAlignment="1">
      <alignment horizontal="center" vertical="center"/>
    </xf>
    <xf numFmtId="0" fontId="9" fillId="0" borderId="4" xfId="8" applyFont="1" applyBorder="1" applyAlignment="1">
      <alignment horizontal="center" vertical="center" wrapText="1"/>
    </xf>
    <xf numFmtId="0" fontId="9" fillId="0" borderId="5" xfId="8" applyFont="1" applyBorder="1" applyAlignment="1">
      <alignment horizontal="center" vertical="center" wrapText="1"/>
    </xf>
    <xf numFmtId="0" fontId="10" fillId="0" borderId="5" xfId="8" applyFont="1" applyBorder="1" applyAlignment="1">
      <alignment horizontal="left" vertical="center" wrapText="1"/>
    </xf>
    <xf numFmtId="0" fontId="9" fillId="0" borderId="5" xfId="8" applyFont="1" applyBorder="1" applyAlignment="1">
      <alignment horizontal="center" vertical="center"/>
    </xf>
    <xf numFmtId="4" fontId="9" fillId="0" borderId="5" xfId="8" applyNumberFormat="1" applyFont="1" applyBorder="1" applyAlignment="1">
      <alignment horizontal="center" vertical="center"/>
    </xf>
    <xf numFmtId="164" fontId="9" fillId="0" borderId="6" xfId="8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4" fontId="12" fillId="0" borderId="5" xfId="7" applyNumberFormat="1" applyFont="1" applyBorder="1" applyAlignment="1">
      <alignment horizontal="center" vertical="center" wrapText="1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6" xfId="9" applyFont="1" applyFill="1" applyBorder="1" applyAlignment="1">
      <alignment horizontal="center" vertical="center"/>
    </xf>
    <xf numFmtId="0" fontId="9" fillId="0" borderId="4" xfId="9" applyFont="1" applyBorder="1" applyAlignment="1">
      <alignment horizontal="center" vertical="center" wrapText="1"/>
    </xf>
    <xf numFmtId="0" fontId="9" fillId="0" borderId="5" xfId="9" applyFont="1" applyBorder="1" applyAlignment="1">
      <alignment horizontal="center" vertical="center" wrapText="1"/>
    </xf>
    <xf numFmtId="0" fontId="10" fillId="0" borderId="5" xfId="9" applyFont="1" applyBorder="1" applyAlignment="1">
      <alignment horizontal="left" vertical="center" wrapText="1"/>
    </xf>
    <xf numFmtId="0" fontId="9" fillId="0" borderId="5" xfId="9" applyFont="1" applyBorder="1" applyAlignment="1">
      <alignment horizontal="center" vertical="center"/>
    </xf>
    <xf numFmtId="4" fontId="9" fillId="0" borderId="5" xfId="9" applyNumberFormat="1" applyFont="1" applyBorder="1" applyAlignment="1">
      <alignment horizontal="center" vertical="center"/>
    </xf>
    <xf numFmtId="164" fontId="9" fillId="0" borderId="6" xfId="9" applyNumberFormat="1" applyFont="1" applyBorder="1" applyAlignment="1">
      <alignment horizontal="center" vertical="center" wrapText="1"/>
    </xf>
    <xf numFmtId="0" fontId="6" fillId="2" borderId="4" xfId="7" applyFont="1" applyFill="1" applyBorder="1" applyAlignment="1">
      <alignment horizontal="right" vertical="center"/>
    </xf>
    <xf numFmtId="0" fontId="6" fillId="2" borderId="5" xfId="7" applyFont="1" applyFill="1" applyBorder="1" applyAlignment="1">
      <alignment horizontal="right" vertical="center"/>
    </xf>
    <xf numFmtId="164" fontId="9" fillId="2" borderId="6" xfId="7" applyNumberFormat="1" applyFont="1" applyFill="1" applyBorder="1" applyAlignment="1">
      <alignment horizontal="center" vertical="center" wrapText="1"/>
    </xf>
    <xf numFmtId="0" fontId="6" fillId="2" borderId="7" xfId="7" applyFont="1" applyFill="1" applyBorder="1" applyAlignment="1">
      <alignment horizontal="right" vertical="center"/>
    </xf>
    <xf numFmtId="0" fontId="6" fillId="2" borderId="8" xfId="7" applyFont="1" applyFill="1" applyBorder="1" applyAlignment="1">
      <alignment horizontal="right" vertical="center"/>
    </xf>
    <xf numFmtId="164" fontId="9" fillId="2" borderId="9" xfId="7" applyNumberFormat="1" applyFont="1" applyFill="1" applyBorder="1" applyAlignment="1">
      <alignment horizontal="center" vertical="center" wrapText="1"/>
    </xf>
  </cellXfs>
  <cellStyles count="10">
    <cellStyle name="Normalny" xfId="0" builtinId="0"/>
    <cellStyle name="Normalny 2" xfId="3" xr:uid="{00000000-0005-0000-0000-000001000000}"/>
    <cellStyle name="Normalny 2 2" xfId="7" xr:uid="{250D56A6-BE94-4787-8D4C-E2D022827D11}"/>
    <cellStyle name="Normalny 3" xfId="4" xr:uid="{00000000-0005-0000-0000-000002000000}"/>
    <cellStyle name="Normalny 3 2" xfId="2" xr:uid="{00000000-0005-0000-0000-000003000000}"/>
    <cellStyle name="Normalny 4" xfId="6" xr:uid="{00000000-0005-0000-0000-000004000000}"/>
    <cellStyle name="Normalny 4 2" xfId="9" xr:uid="{77A4490F-C6E6-4B63-9E9B-3F3E693C5518}"/>
    <cellStyle name="Normalny 4 2 2" xfId="8" xr:uid="{5F5D4979-4F85-4964-B809-35E5CD6B38B8}"/>
    <cellStyle name="Normalny 8" xfId="5" xr:uid="{00000000-0005-0000-0000-000005000000}"/>
    <cellStyle name="Procentowy 2" xfId="1" xr:uid="{00000000-0005-0000-0000-000006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59</xdr:row>
      <xdr:rowOff>0</xdr:rowOff>
    </xdr:from>
    <xdr:to>
      <xdr:col>6</xdr:col>
      <xdr:colOff>1009650</xdr:colOff>
      <xdr:row>61</xdr:row>
      <xdr:rowOff>142875</xdr:rowOff>
    </xdr:to>
    <xdr:pic>
      <xdr:nvPicPr>
        <xdr:cNvPr id="3" name="Obraz 4">
          <a:extLst>
            <a:ext uri="{FF2B5EF4-FFF2-40B4-BE49-F238E27FC236}">
              <a16:creationId xmlns:a16="http://schemas.microsoft.com/office/drawing/2014/main" id="{79054BAA-E617-E2E8-6E3A-AB5FE7C0F1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3176825"/>
          <a:ext cx="582930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EC87E-A44D-495D-83F5-6A49921B4946}">
  <dimension ref="A1:G58"/>
  <sheetViews>
    <sheetView tabSelected="1" topLeftCell="A38" workbookViewId="0">
      <selection activeCell="A22" sqref="A22"/>
    </sheetView>
  </sheetViews>
  <sheetFormatPr defaultRowHeight="12.75"/>
  <cols>
    <col min="1" max="1" width="3.5703125" customWidth="1"/>
    <col min="2" max="2" width="11.28515625" customWidth="1"/>
    <col min="3" max="3" width="37.140625" customWidth="1"/>
    <col min="4" max="4" width="5.85546875" customWidth="1"/>
    <col min="5" max="5" width="8.42578125" customWidth="1"/>
    <col min="6" max="6" width="8.5703125" customWidth="1"/>
    <col min="7" max="7" width="12.42578125" customWidth="1"/>
  </cols>
  <sheetData>
    <row r="1" spans="1:7" ht="15">
      <c r="A1" s="2" t="s">
        <v>70</v>
      </c>
      <c r="B1" s="3"/>
      <c r="C1" s="3"/>
      <c r="D1" s="3"/>
      <c r="E1" s="3"/>
      <c r="F1" s="3"/>
      <c r="G1" s="4"/>
    </row>
    <row r="2" spans="1:7" ht="15">
      <c r="A2" s="5" t="s">
        <v>71</v>
      </c>
      <c r="B2" s="6"/>
      <c r="C2" s="6"/>
      <c r="D2" s="6"/>
      <c r="E2" s="6"/>
      <c r="F2" s="6"/>
      <c r="G2" s="7"/>
    </row>
    <row r="3" spans="1:7" ht="31.5" customHeight="1">
      <c r="A3" s="8" t="s">
        <v>0</v>
      </c>
      <c r="B3" s="1" t="s">
        <v>1</v>
      </c>
      <c r="C3" s="1" t="s">
        <v>2</v>
      </c>
      <c r="D3" s="9" t="s">
        <v>3</v>
      </c>
      <c r="E3" s="10" t="s">
        <v>18</v>
      </c>
      <c r="F3" s="1" t="s">
        <v>72</v>
      </c>
      <c r="G3" s="11" t="s">
        <v>73</v>
      </c>
    </row>
    <row r="4" spans="1:7">
      <c r="A4" s="8">
        <v>1</v>
      </c>
      <c r="B4" s="9">
        <v>2</v>
      </c>
      <c r="C4" s="12" t="s">
        <v>4</v>
      </c>
      <c r="D4" s="12">
        <v>4</v>
      </c>
      <c r="E4" s="12">
        <v>5</v>
      </c>
      <c r="F4" s="12">
        <v>6</v>
      </c>
      <c r="G4" s="13">
        <v>7</v>
      </c>
    </row>
    <row r="5" spans="1:7">
      <c r="A5" s="14" t="s">
        <v>15</v>
      </c>
      <c r="B5" s="15"/>
      <c r="C5" s="15"/>
      <c r="D5" s="15"/>
      <c r="E5" s="15"/>
      <c r="F5" s="15"/>
      <c r="G5" s="16"/>
    </row>
    <row r="6" spans="1:7" ht="37.5" customHeight="1">
      <c r="A6" s="17">
        <v>1</v>
      </c>
      <c r="B6" s="18" t="s">
        <v>13</v>
      </c>
      <c r="C6" s="19" t="s">
        <v>24</v>
      </c>
      <c r="D6" s="18" t="s">
        <v>14</v>
      </c>
      <c r="E6" s="20">
        <v>0.76</v>
      </c>
      <c r="F6" s="20"/>
      <c r="G6" s="21">
        <f>ROUND(F6*E6,2)</f>
        <v>0</v>
      </c>
    </row>
    <row r="7" spans="1:7" ht="36" customHeight="1">
      <c r="A7" s="17">
        <v>2</v>
      </c>
      <c r="B7" s="18" t="s">
        <v>23</v>
      </c>
      <c r="C7" s="19" t="s">
        <v>45</v>
      </c>
      <c r="D7" s="18" t="s">
        <v>5</v>
      </c>
      <c r="E7" s="20">
        <v>609</v>
      </c>
      <c r="F7" s="20"/>
      <c r="G7" s="21">
        <f>ROUND(F7*E7,2)</f>
        <v>0</v>
      </c>
    </row>
    <row r="8" spans="1:7" ht="99.75" customHeight="1">
      <c r="A8" s="17">
        <v>3</v>
      </c>
      <c r="B8" s="18" t="s">
        <v>6</v>
      </c>
      <c r="C8" s="19" t="s">
        <v>60</v>
      </c>
      <c r="D8" s="18" t="s">
        <v>5</v>
      </c>
      <c r="E8" s="20">
        <v>1470</v>
      </c>
      <c r="F8" s="20"/>
      <c r="G8" s="21">
        <f>ROUND(F8*E8,2)</f>
        <v>0</v>
      </c>
    </row>
    <row r="9" spans="1:7" ht="45" customHeight="1">
      <c r="A9" s="17">
        <v>4</v>
      </c>
      <c r="B9" s="18" t="s">
        <v>6</v>
      </c>
      <c r="C9" s="19" t="s">
        <v>26</v>
      </c>
      <c r="D9" s="18" t="s">
        <v>7</v>
      </c>
      <c r="E9" s="20">
        <v>98</v>
      </c>
      <c r="F9" s="20"/>
      <c r="G9" s="21">
        <f>ROUND(F9*E9,2)</f>
        <v>0</v>
      </c>
    </row>
    <row r="10" spans="1:7" ht="51.75" customHeight="1">
      <c r="A10" s="17">
        <v>5</v>
      </c>
      <c r="B10" s="18" t="s">
        <v>6</v>
      </c>
      <c r="C10" s="19" t="s">
        <v>27</v>
      </c>
      <c r="D10" s="18" t="s">
        <v>7</v>
      </c>
      <c r="E10" s="20">
        <v>1456</v>
      </c>
      <c r="F10" s="20"/>
      <c r="G10" s="21">
        <f>ROUND(F10*E10,2)</f>
        <v>0</v>
      </c>
    </row>
    <row r="11" spans="1:7" ht="31.5" customHeight="1">
      <c r="A11" s="17">
        <v>6</v>
      </c>
      <c r="B11" s="18" t="s">
        <v>8</v>
      </c>
      <c r="C11" s="19" t="s">
        <v>28</v>
      </c>
      <c r="D11" s="18" t="s">
        <v>16</v>
      </c>
      <c r="E11" s="20">
        <v>5</v>
      </c>
      <c r="F11" s="20"/>
      <c r="G11" s="21">
        <f>ROUND(F11*E11,2)</f>
        <v>0</v>
      </c>
    </row>
    <row r="12" spans="1:7">
      <c r="A12" s="22" t="s">
        <v>19</v>
      </c>
      <c r="B12" s="23"/>
      <c r="C12" s="23"/>
      <c r="D12" s="23"/>
      <c r="E12" s="23"/>
      <c r="F12" s="24"/>
      <c r="G12" s="25">
        <f>SUM(G6:G11)</f>
        <v>0</v>
      </c>
    </row>
    <row r="13" spans="1:7">
      <c r="A13" s="14" t="s">
        <v>54</v>
      </c>
      <c r="B13" s="15"/>
      <c r="C13" s="15"/>
      <c r="D13" s="15"/>
      <c r="E13" s="15"/>
      <c r="F13" s="15"/>
      <c r="G13" s="16">
        <f>F13*E13</f>
        <v>0</v>
      </c>
    </row>
    <row r="14" spans="1:7" ht="54" customHeight="1">
      <c r="A14" s="17">
        <v>7</v>
      </c>
      <c r="B14" s="18" t="s">
        <v>9</v>
      </c>
      <c r="C14" s="19" t="s">
        <v>62</v>
      </c>
      <c r="D14" s="12" t="s">
        <v>5</v>
      </c>
      <c r="E14" s="26">
        <v>1376.1</v>
      </c>
      <c r="F14" s="20"/>
      <c r="G14" s="21">
        <f>ROUND(F14*E14,2)</f>
        <v>0</v>
      </c>
    </row>
    <row r="15" spans="1:7" ht="51.75" customHeight="1">
      <c r="A15" s="17">
        <v>8</v>
      </c>
      <c r="B15" s="18" t="s">
        <v>9</v>
      </c>
      <c r="C15" s="19" t="s">
        <v>46</v>
      </c>
      <c r="D15" s="12" t="s">
        <v>5</v>
      </c>
      <c r="E15" s="26">
        <v>1293</v>
      </c>
      <c r="F15" s="20"/>
      <c r="G15" s="21">
        <f>ROUND(F15*E15,2)</f>
        <v>0</v>
      </c>
    </row>
    <row r="16" spans="1:7" ht="105.75" customHeight="1">
      <c r="A16" s="17">
        <v>9</v>
      </c>
      <c r="B16" s="27" t="s">
        <v>64</v>
      </c>
      <c r="C16" s="28" t="s">
        <v>47</v>
      </c>
      <c r="D16" s="27" t="s">
        <v>5</v>
      </c>
      <c r="E16" s="29">
        <v>251.9</v>
      </c>
      <c r="F16" s="30"/>
      <c r="G16" s="21">
        <f>ROUND(F16*E16,2)</f>
        <v>0</v>
      </c>
    </row>
    <row r="17" spans="1:7" ht="40.5" customHeight="1">
      <c r="A17" s="17">
        <v>10</v>
      </c>
      <c r="B17" s="31" t="s">
        <v>65</v>
      </c>
      <c r="C17" s="32" t="s">
        <v>31</v>
      </c>
      <c r="D17" s="33" t="s">
        <v>5</v>
      </c>
      <c r="E17" s="34">
        <v>229</v>
      </c>
      <c r="F17" s="20"/>
      <c r="G17" s="21">
        <f>ROUND(F17*E17,2)</f>
        <v>0</v>
      </c>
    </row>
    <row r="18" spans="1:7" ht="27.75" customHeight="1">
      <c r="A18" s="17">
        <v>11</v>
      </c>
      <c r="B18" s="31" t="s">
        <v>25</v>
      </c>
      <c r="C18" s="32" t="s">
        <v>29</v>
      </c>
      <c r="D18" s="33" t="s">
        <v>5</v>
      </c>
      <c r="E18" s="34">
        <v>1366.1</v>
      </c>
      <c r="F18" s="20"/>
      <c r="G18" s="21">
        <f>ROUND(F18*E18,2)</f>
        <v>0</v>
      </c>
    </row>
    <row r="19" spans="1:7" ht="24.75" customHeight="1">
      <c r="A19" s="17">
        <v>12</v>
      </c>
      <c r="B19" s="31" t="s">
        <v>25</v>
      </c>
      <c r="C19" s="32" t="s">
        <v>30</v>
      </c>
      <c r="D19" s="33" t="s">
        <v>5</v>
      </c>
      <c r="E19" s="34">
        <v>95.9</v>
      </c>
      <c r="F19" s="20"/>
      <c r="G19" s="21">
        <f>ROUND(F19*E19,2)</f>
        <v>0</v>
      </c>
    </row>
    <row r="20" spans="1:7">
      <c r="A20" s="22" t="s">
        <v>19</v>
      </c>
      <c r="B20" s="23"/>
      <c r="C20" s="23"/>
      <c r="D20" s="23"/>
      <c r="E20" s="23"/>
      <c r="F20" s="24"/>
      <c r="G20" s="25">
        <f>SUM(G14:G19)</f>
        <v>0</v>
      </c>
    </row>
    <row r="21" spans="1:7">
      <c r="A21" s="14" t="s">
        <v>55</v>
      </c>
      <c r="B21" s="15"/>
      <c r="C21" s="15"/>
      <c r="D21" s="15"/>
      <c r="E21" s="15"/>
      <c r="F21" s="15"/>
      <c r="G21" s="16">
        <f>F21*E21</f>
        <v>0</v>
      </c>
    </row>
    <row r="22" spans="1:7" ht="50.25" customHeight="1">
      <c r="A22" s="35">
        <v>13</v>
      </c>
      <c r="B22" s="36" t="s">
        <v>66</v>
      </c>
      <c r="C22" s="37" t="s">
        <v>49</v>
      </c>
      <c r="D22" s="38" t="s">
        <v>5</v>
      </c>
      <c r="E22" s="39">
        <v>239</v>
      </c>
      <c r="F22" s="30"/>
      <c r="G22" s="40">
        <f>ROUND(E22*F22,2)</f>
        <v>0</v>
      </c>
    </row>
    <row r="23" spans="1:7" ht="61.5" customHeight="1">
      <c r="A23" s="17">
        <v>14</v>
      </c>
      <c r="B23" s="18" t="s">
        <v>10</v>
      </c>
      <c r="C23" s="19" t="s">
        <v>48</v>
      </c>
      <c r="D23" s="12" t="s">
        <v>5</v>
      </c>
      <c r="E23" s="26">
        <v>1366.1</v>
      </c>
      <c r="F23" s="20"/>
      <c r="G23" s="21">
        <f>ROUND(F23*E23,2)</f>
        <v>0</v>
      </c>
    </row>
    <row r="24" spans="1:7" ht="66.75" customHeight="1">
      <c r="A24" s="17">
        <v>15</v>
      </c>
      <c r="B24" s="18" t="s">
        <v>10</v>
      </c>
      <c r="C24" s="19" t="s">
        <v>32</v>
      </c>
      <c r="D24" s="12" t="s">
        <v>5</v>
      </c>
      <c r="E24" s="26">
        <v>95.9</v>
      </c>
      <c r="F24" s="20"/>
      <c r="G24" s="21">
        <f>ROUND(F24*E24,2)</f>
        <v>0</v>
      </c>
    </row>
    <row r="25" spans="1:7">
      <c r="A25" s="22" t="s">
        <v>19</v>
      </c>
      <c r="B25" s="23"/>
      <c r="C25" s="23"/>
      <c r="D25" s="23"/>
      <c r="E25" s="23"/>
      <c r="F25" s="24"/>
      <c r="G25" s="25">
        <f>SUM(G22:G24)</f>
        <v>0</v>
      </c>
    </row>
    <row r="26" spans="1:7">
      <c r="A26" s="14" t="s">
        <v>56</v>
      </c>
      <c r="B26" s="15"/>
      <c r="C26" s="15"/>
      <c r="D26" s="15"/>
      <c r="E26" s="15"/>
      <c r="F26" s="15"/>
      <c r="G26" s="16">
        <f>F26*E26</f>
        <v>0</v>
      </c>
    </row>
    <row r="27" spans="1:7" ht="63" customHeight="1">
      <c r="A27" s="41">
        <v>16</v>
      </c>
      <c r="B27" s="31" t="s">
        <v>67</v>
      </c>
      <c r="C27" s="32" t="s">
        <v>63</v>
      </c>
      <c r="D27" s="33" t="s">
        <v>5</v>
      </c>
      <c r="E27" s="34">
        <v>390</v>
      </c>
      <c r="F27" s="20"/>
      <c r="G27" s="21">
        <f>ROUND(F27*E27,2)</f>
        <v>0</v>
      </c>
    </row>
    <row r="28" spans="1:7" ht="60.75" customHeight="1">
      <c r="A28" s="41">
        <v>17</v>
      </c>
      <c r="B28" s="31" t="s">
        <v>67</v>
      </c>
      <c r="C28" s="32" t="s">
        <v>50</v>
      </c>
      <c r="D28" s="33" t="s">
        <v>5</v>
      </c>
      <c r="E28" s="34">
        <v>1064</v>
      </c>
      <c r="F28" s="20"/>
      <c r="G28" s="21">
        <f>ROUND(F28*E28,2)</f>
        <v>0</v>
      </c>
    </row>
    <row r="29" spans="1:7">
      <c r="A29" s="22" t="s">
        <v>19</v>
      </c>
      <c r="B29" s="23"/>
      <c r="C29" s="23"/>
      <c r="D29" s="23"/>
      <c r="E29" s="23"/>
      <c r="F29" s="24"/>
      <c r="G29" s="25">
        <f>SUM(G27:G28)</f>
        <v>0</v>
      </c>
    </row>
    <row r="30" spans="1:7">
      <c r="A30" s="14" t="s">
        <v>57</v>
      </c>
      <c r="B30" s="15"/>
      <c r="C30" s="15"/>
      <c r="D30" s="15"/>
      <c r="E30" s="15"/>
      <c r="F30" s="15"/>
      <c r="G30" s="16">
        <f>F30*E30</f>
        <v>0</v>
      </c>
    </row>
    <row r="31" spans="1:7" ht="25.5" customHeight="1">
      <c r="A31" s="17">
        <v>18</v>
      </c>
      <c r="B31" s="18" t="s">
        <v>17</v>
      </c>
      <c r="C31" s="19" t="s">
        <v>33</v>
      </c>
      <c r="D31" s="12"/>
      <c r="E31" s="26"/>
      <c r="F31" s="42"/>
      <c r="G31" s="21"/>
    </row>
    <row r="32" spans="1:7" ht="35.25" customHeight="1">
      <c r="A32" s="17">
        <v>19</v>
      </c>
      <c r="B32" s="18"/>
      <c r="C32" s="19" t="s">
        <v>34</v>
      </c>
      <c r="D32" s="12" t="s">
        <v>16</v>
      </c>
      <c r="E32" s="26">
        <v>4</v>
      </c>
      <c r="F32" s="20"/>
      <c r="G32" s="21">
        <f>ROUND(F32*E32,2)</f>
        <v>0</v>
      </c>
    </row>
    <row r="33" spans="1:7" ht="33" customHeight="1">
      <c r="A33" s="17">
        <v>20</v>
      </c>
      <c r="B33" s="18"/>
      <c r="C33" s="19" t="s">
        <v>61</v>
      </c>
      <c r="D33" s="12" t="s">
        <v>16</v>
      </c>
      <c r="E33" s="26">
        <v>42</v>
      </c>
      <c r="F33" s="20"/>
      <c r="G33" s="21">
        <f>ROUND(F33*E33,2)</f>
        <v>0</v>
      </c>
    </row>
    <row r="34" spans="1:7" ht="25.5" customHeight="1">
      <c r="A34" s="17">
        <v>21</v>
      </c>
      <c r="B34" s="18"/>
      <c r="C34" s="19" t="s">
        <v>35</v>
      </c>
      <c r="D34" s="12" t="s">
        <v>16</v>
      </c>
      <c r="E34" s="26">
        <v>20</v>
      </c>
      <c r="F34" s="20"/>
      <c r="G34" s="21">
        <f>ROUND(F34*E34,2)</f>
        <v>0</v>
      </c>
    </row>
    <row r="35" spans="1:7" ht="16.5" customHeight="1">
      <c r="A35" s="17">
        <v>22</v>
      </c>
      <c r="B35" s="18"/>
      <c r="C35" s="19" t="s">
        <v>36</v>
      </c>
      <c r="D35" s="12" t="s">
        <v>16</v>
      </c>
      <c r="E35" s="26">
        <v>18</v>
      </c>
      <c r="F35" s="20"/>
      <c r="G35" s="21">
        <f>ROUND(F35*E35,2)</f>
        <v>0</v>
      </c>
    </row>
    <row r="36" spans="1:7" ht="27.75" customHeight="1">
      <c r="A36" s="17">
        <v>23</v>
      </c>
      <c r="B36" s="18"/>
      <c r="C36" s="19" t="s">
        <v>37</v>
      </c>
      <c r="D36" s="12" t="s">
        <v>16</v>
      </c>
      <c r="E36" s="26">
        <v>10</v>
      </c>
      <c r="F36" s="20"/>
      <c r="G36" s="21">
        <f>ROUND(F36*E36,2)</f>
        <v>0</v>
      </c>
    </row>
    <row r="37" spans="1:7" ht="23.25" customHeight="1">
      <c r="A37" s="17">
        <v>24</v>
      </c>
      <c r="B37" s="18"/>
      <c r="C37" s="19" t="s">
        <v>39</v>
      </c>
      <c r="D37" s="12" t="s">
        <v>16</v>
      </c>
      <c r="E37" s="26">
        <v>18</v>
      </c>
      <c r="F37" s="20"/>
      <c r="G37" s="21">
        <f>ROUND(F37*E37,2)</f>
        <v>0</v>
      </c>
    </row>
    <row r="38" spans="1:7" ht="38.25" customHeight="1">
      <c r="A38" s="17">
        <v>25</v>
      </c>
      <c r="B38" s="18"/>
      <c r="C38" s="19" t="s">
        <v>38</v>
      </c>
      <c r="D38" s="12" t="s">
        <v>16</v>
      </c>
      <c r="E38" s="26">
        <v>2</v>
      </c>
      <c r="F38" s="20"/>
      <c r="G38" s="21">
        <f>ROUND(F38*E38,2)</f>
        <v>0</v>
      </c>
    </row>
    <row r="39" spans="1:7" ht="37.5" customHeight="1">
      <c r="A39" s="17">
        <v>26</v>
      </c>
      <c r="B39" s="18" t="s">
        <v>17</v>
      </c>
      <c r="C39" s="19" t="s">
        <v>68</v>
      </c>
      <c r="D39" s="12" t="s">
        <v>16</v>
      </c>
      <c r="E39" s="26">
        <v>4</v>
      </c>
      <c r="F39" s="20"/>
      <c r="G39" s="21">
        <f>ROUND(F39*E39,2)</f>
        <v>0</v>
      </c>
    </row>
    <row r="40" spans="1:7">
      <c r="A40" s="22" t="s">
        <v>19</v>
      </c>
      <c r="B40" s="23"/>
      <c r="C40" s="23"/>
      <c r="D40" s="23"/>
      <c r="E40" s="23"/>
      <c r="F40" s="24"/>
      <c r="G40" s="25">
        <f>SUM(G32:G39)</f>
        <v>0</v>
      </c>
    </row>
    <row r="41" spans="1:7">
      <c r="A41" s="14" t="s">
        <v>58</v>
      </c>
      <c r="B41" s="15"/>
      <c r="C41" s="15"/>
      <c r="D41" s="15"/>
      <c r="E41" s="15"/>
      <c r="F41" s="15"/>
      <c r="G41" s="16">
        <f>F41*E41</f>
        <v>0</v>
      </c>
    </row>
    <row r="42" spans="1:7" ht="43.5" customHeight="1">
      <c r="A42" s="17">
        <v>27</v>
      </c>
      <c r="B42" s="18" t="s">
        <v>20</v>
      </c>
      <c r="C42" s="19" t="s">
        <v>21</v>
      </c>
      <c r="D42" s="12" t="s">
        <v>7</v>
      </c>
      <c r="E42" s="26">
        <v>208</v>
      </c>
      <c r="F42" s="20"/>
      <c r="G42" s="21">
        <f>ROUND(F42*E42,2)</f>
        <v>0</v>
      </c>
    </row>
    <row r="43" spans="1:7" ht="36.75" customHeight="1">
      <c r="A43" s="17">
        <v>28</v>
      </c>
      <c r="B43" s="18" t="s">
        <v>11</v>
      </c>
      <c r="C43" s="19" t="s">
        <v>22</v>
      </c>
      <c r="D43" s="12" t="s">
        <v>7</v>
      </c>
      <c r="E43" s="26">
        <v>1438</v>
      </c>
      <c r="F43" s="20"/>
      <c r="G43" s="21">
        <f>ROUND(F43*E43,2)</f>
        <v>0</v>
      </c>
    </row>
    <row r="44" spans="1:7">
      <c r="A44" s="22" t="s">
        <v>19</v>
      </c>
      <c r="B44" s="23"/>
      <c r="C44" s="23"/>
      <c r="D44" s="23"/>
      <c r="E44" s="23"/>
      <c r="F44" s="24"/>
      <c r="G44" s="25">
        <f>SUM(G42:G43)</f>
        <v>0</v>
      </c>
    </row>
    <row r="45" spans="1:7">
      <c r="A45" s="14" t="s">
        <v>59</v>
      </c>
      <c r="B45" s="15"/>
      <c r="C45" s="15"/>
      <c r="D45" s="15"/>
      <c r="E45" s="15"/>
      <c r="F45" s="15"/>
      <c r="G45" s="16">
        <f>F45*E45</f>
        <v>0</v>
      </c>
    </row>
    <row r="46" spans="1:7" ht="46.5" customHeight="1">
      <c r="A46" s="17">
        <v>29</v>
      </c>
      <c r="B46" s="18" t="s">
        <v>12</v>
      </c>
      <c r="C46" s="19" t="s">
        <v>51</v>
      </c>
      <c r="D46" s="12" t="s">
        <v>5</v>
      </c>
      <c r="E46" s="26">
        <v>54</v>
      </c>
      <c r="F46" s="20"/>
      <c r="G46" s="21">
        <f>ROUND(F46*E46,2)</f>
        <v>0</v>
      </c>
    </row>
    <row r="47" spans="1:7">
      <c r="A47" s="22" t="s">
        <v>19</v>
      </c>
      <c r="B47" s="23"/>
      <c r="C47" s="23"/>
      <c r="D47" s="23"/>
      <c r="E47" s="23"/>
      <c r="F47" s="24"/>
      <c r="G47" s="25">
        <f>SUM(G46)</f>
        <v>0</v>
      </c>
    </row>
    <row r="48" spans="1:7">
      <c r="A48" s="43" t="s">
        <v>40</v>
      </c>
      <c r="B48" s="44"/>
      <c r="C48" s="44"/>
      <c r="D48" s="44"/>
      <c r="E48" s="44"/>
      <c r="F48" s="44"/>
      <c r="G48" s="45">
        <f>F48*E48</f>
        <v>0</v>
      </c>
    </row>
    <row r="49" spans="1:7" ht="50.25" customHeight="1">
      <c r="A49" s="46">
        <v>30</v>
      </c>
      <c r="B49" s="47" t="s">
        <v>69</v>
      </c>
      <c r="C49" s="48" t="s">
        <v>41</v>
      </c>
      <c r="D49" s="49" t="s">
        <v>16</v>
      </c>
      <c r="E49" s="50">
        <v>3</v>
      </c>
      <c r="F49" s="29"/>
      <c r="G49" s="51">
        <f>ROUND(F49*E49,2)</f>
        <v>0</v>
      </c>
    </row>
    <row r="50" spans="1:7" ht="25.5" customHeight="1">
      <c r="A50" s="35">
        <v>31</v>
      </c>
      <c r="B50" s="47" t="s">
        <v>69</v>
      </c>
      <c r="C50" s="37" t="s">
        <v>42</v>
      </c>
      <c r="D50" s="38" t="s">
        <v>16</v>
      </c>
      <c r="E50" s="39">
        <v>3</v>
      </c>
      <c r="F50" s="29"/>
      <c r="G50" s="51">
        <f>ROUND(F50*E50,2)</f>
        <v>0</v>
      </c>
    </row>
    <row r="51" spans="1:7" ht="19.5" customHeight="1">
      <c r="A51" s="46">
        <v>32</v>
      </c>
      <c r="B51" s="47" t="s">
        <v>69</v>
      </c>
      <c r="C51" s="37" t="s">
        <v>43</v>
      </c>
      <c r="D51" s="38" t="s">
        <v>16</v>
      </c>
      <c r="E51" s="39">
        <v>3</v>
      </c>
      <c r="F51" s="29"/>
      <c r="G51" s="51">
        <f>ROUND(F51*E51,2)</f>
        <v>0</v>
      </c>
    </row>
    <row r="52" spans="1:7" ht="22.5">
      <c r="A52" s="35">
        <v>33</v>
      </c>
      <c r="B52" s="47" t="s">
        <v>69</v>
      </c>
      <c r="C52" s="37" t="s">
        <v>44</v>
      </c>
      <c r="D52" s="38" t="s">
        <v>16</v>
      </c>
      <c r="E52" s="39">
        <v>3</v>
      </c>
      <c r="F52" s="29"/>
      <c r="G52" s="51">
        <f>ROUND(F52*E52,2)</f>
        <v>0</v>
      </c>
    </row>
    <row r="53" spans="1:7" ht="22.5">
      <c r="A53" s="46">
        <v>34</v>
      </c>
      <c r="B53" s="47" t="s">
        <v>69</v>
      </c>
      <c r="C53" s="37" t="s">
        <v>52</v>
      </c>
      <c r="D53" s="38" t="s">
        <v>16</v>
      </c>
      <c r="E53" s="39">
        <v>3</v>
      </c>
      <c r="F53" s="29"/>
      <c r="G53" s="51">
        <f>ROUND(F53*E53,2)</f>
        <v>0</v>
      </c>
    </row>
    <row r="54" spans="1:7" ht="22.5">
      <c r="A54" s="35">
        <v>35</v>
      </c>
      <c r="B54" s="47" t="s">
        <v>69</v>
      </c>
      <c r="C54" s="37" t="s">
        <v>53</v>
      </c>
      <c r="D54" s="38" t="s">
        <v>16</v>
      </c>
      <c r="E54" s="39">
        <v>3</v>
      </c>
      <c r="F54" s="29"/>
      <c r="G54" s="51">
        <f>ROUND(F54*E54,2)</f>
        <v>0</v>
      </c>
    </row>
    <row r="55" spans="1:7">
      <c r="A55" s="22" t="s">
        <v>19</v>
      </c>
      <c r="B55" s="23"/>
      <c r="C55" s="23"/>
      <c r="D55" s="23"/>
      <c r="E55" s="23"/>
      <c r="F55" s="24"/>
      <c r="G55" s="25">
        <f>SUM(G49:G54)</f>
        <v>0</v>
      </c>
    </row>
    <row r="56" spans="1:7">
      <c r="A56" s="52" t="s">
        <v>74</v>
      </c>
      <c r="B56" s="53"/>
      <c r="C56" s="53"/>
      <c r="D56" s="53"/>
      <c r="E56" s="53"/>
      <c r="F56" s="53"/>
      <c r="G56" s="54">
        <f>G12+G20+G25+G29+G40+G44+G55+G47</f>
        <v>0</v>
      </c>
    </row>
    <row r="57" spans="1:7">
      <c r="A57" s="52"/>
      <c r="B57" s="53"/>
      <c r="C57" s="53"/>
      <c r="D57" s="53"/>
      <c r="E57" s="53"/>
      <c r="F57" s="53"/>
      <c r="G57" s="54"/>
    </row>
    <row r="58" spans="1:7" ht="13.5" thickBot="1">
      <c r="A58" s="55"/>
      <c r="B58" s="56"/>
      <c r="C58" s="56"/>
      <c r="D58" s="56"/>
      <c r="E58" s="56"/>
      <c r="F58" s="56"/>
      <c r="G58" s="57"/>
    </row>
  </sheetData>
  <mergeCells count="21">
    <mergeCell ref="A29:F29"/>
    <mergeCell ref="A30:G30"/>
    <mergeCell ref="A40:F40"/>
    <mergeCell ref="A1:G1"/>
    <mergeCell ref="A2:G2"/>
    <mergeCell ref="A5:G5"/>
    <mergeCell ref="A12:F12"/>
    <mergeCell ref="A13:G13"/>
    <mergeCell ref="A20:F20"/>
    <mergeCell ref="A21:G21"/>
    <mergeCell ref="A25:F25"/>
    <mergeCell ref="A26:G26"/>
    <mergeCell ref="A56:F56"/>
    <mergeCell ref="A57:F57"/>
    <mergeCell ref="A58:F58"/>
    <mergeCell ref="A41:G41"/>
    <mergeCell ref="A44:F44"/>
    <mergeCell ref="A45:G45"/>
    <mergeCell ref="A47:F47"/>
    <mergeCell ref="A48:G48"/>
    <mergeCell ref="A55:F5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lolejnik</dc:creator>
  <cp:lastModifiedBy>s.kosciukiewicz</cp:lastModifiedBy>
  <cp:lastPrinted>2026-04-09T06:37:09Z</cp:lastPrinted>
  <dcterms:created xsi:type="dcterms:W3CDTF">2016-07-08T06:10:00Z</dcterms:created>
  <dcterms:modified xsi:type="dcterms:W3CDTF">2026-04-09T06:52:23Z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1045-10.1.0.5674</vt:lpwstr>
  </property>
</Properties>
</file>